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FERNANDA\Desktop\2024\PREGÃO\"/>
    </mc:Choice>
  </mc:AlternateContent>
  <xr:revisionPtr revIDLastSave="0" documentId="13_ncr:1_{1EC3BB9A-3A14-42BA-AAA5-179D32333992}" xr6:coauthVersionLast="47" xr6:coauthVersionMax="47" xr10:uidLastSave="{00000000-0000-0000-0000-000000000000}"/>
  <bookViews>
    <workbookView xWindow="-120" yWindow="-120" windowWidth="29040" windowHeight="15840" xr2:uid="{0F61CC32-A67F-431E-AC3D-9822ABD4DCBF}"/>
  </bookViews>
  <sheets>
    <sheet name="Planilha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16" i="1" l="1"/>
  <c r="X15" i="1"/>
  <c r="X14" i="1"/>
  <c r="X13" i="1"/>
  <c r="X12" i="1"/>
  <c r="X11" i="1"/>
  <c r="X10" i="1"/>
  <c r="X9" i="1"/>
  <c r="X8" i="1"/>
  <c r="X7" i="1"/>
  <c r="X6" i="1"/>
  <c r="X5" i="1"/>
  <c r="X4" i="1"/>
  <c r="X3" i="1"/>
  <c r="X17" i="1" s="1"/>
</calcChain>
</file>

<file path=xl/sharedStrings.xml><?xml version="1.0" encoding="utf-8"?>
<sst xmlns="http://schemas.openxmlformats.org/spreadsheetml/2006/main" count="38" uniqueCount="38">
  <si>
    <t>ITEM</t>
  </si>
  <si>
    <t>DESCRITIVO</t>
  </si>
  <si>
    <t>QTD</t>
  </si>
  <si>
    <t>REFRIGERADOR DUPLEX - CAPACIDADE REFRIGERAÇÃO DE NO MÍNIMO: 375 L, DEVERÁ POSSUIR SISTEMA DEGELO: FROST FREE, COR: BRANCA, DEVERÁ POSSUIR PORTA LEGUMES, PRATELEIRAS INTERNAS. TENSÃO ALIMENTAÇÃO: 127 V. GARANTIA MÍNIMA DE 12 MESES.</t>
  </si>
  <si>
    <t>ORÇAMENTO LOJAS COLOMBO</t>
  </si>
  <si>
    <t>ORÇAMENTO F BORGES</t>
  </si>
  <si>
    <t xml:space="preserve">CESTA ORÇAMENTOS </t>
  </si>
  <si>
    <t>CÓDIGO DO MUNICÍPIO</t>
  </si>
  <si>
    <t xml:space="preserve">BEBEDOURO DE COLUNA INDUSTRIAL, COM CAPACIDADE MÍNIMA DE 100 LITROS. MATERIAL: AÇO INOX. DEVERÁ TER AS FUNCIONALIDADES PARA ÁGUA FILTRADA E GELADA COM QUALIDADE EM UM ÚNICO RESERVATÓRIO. DEVERÁ ACOMPANHAR FILTRO (EXTERNO) DE FÁCIL INSTALAÇÃO, APARADOR DE ÁGUA FRONTAL EM CHAPA DE AÇO INOX COM DRENO. DEVERÁ POSSUIR NO MÍNIMO DUAS TORNEIRAS DO TIPO ROSCA COM ÁGUA GELADA; CORPO, ESTRUTURA E APARADOR DE
ÁGUA EM AÇO INOX E PÉS REGULÁVEIS; SERPENTINA EM AÇO INOX; RESERVATÓRIO EM POLIPROPILENO ATÓXICO; ISOLAMENTO TÉRMICO; BOIA CONTROLADORA DO NÍVEL DE ÁGUA; TOMADA DE 3 PINOS CONFORME A NORMA DA ABNT/NBR/603351, CERTIFICADO PELO INMETRO; BAIXO CONSUMO DE ENERGIA; TERMOSTATO COM NÍVEIS PARA CONTROLE DE TEMPERATURA; GÁS ECOLÓGICO, REFRIGERAÇÃO POR COMPRESSOR QUE GARANTE MAIOR
EFICIÊNCIA; MOTOR, TENSÃO/POTÊNCIA: 110V, DEVERÁ POSSUIR AINDA MANUAL DE INSTALAÇÃO. GARANTIA MÍNIMA DE 1 ANO.
	</t>
  </si>
  <si>
    <t>BEBEDOURO ÁGUA; TIPO: VERTICAL ELÉTRICO; CARACTERÍSTICAS ADICIONAIS: 2 SAÍDAS UMA P/ ÁGUA GELADA E UMA P/ ÁGUA NATURAL; VOLTAGEM: 127 V; MATERIAL GABINETE: AÇO INOXIDÁVEL; CAPACIDADE ÁGUA: 20 L; MATERIAL CORPO: AÇO INOXIDÁVEL. TIPO COLUNA, PARA GALÃO. GARANTIA MÍNIMA DE 1 ANO.</t>
  </si>
  <si>
    <t>FOGÃO A GÁS CONTENDO NO MÍNIMO 04 BOCAS, ACENDIMENTO AUTOMÁTICO, GRADES DUPLAS, VIDRO INTERNO VEDADO, PRATELEIRA DESLIZANTE AJUSTÁVEL, MANÍPULOS REMOVÍVEIS, FORNO AUTOLIMPANTE C/LUZ, MESA EM AÇO INOX, QUEIMADORES AÇO ESMALTADO, ALIMENTAÇÃO BIVOLT (110-220V). GARANTIA MÍNIMA DE 12 MESES.</t>
  </si>
  <si>
    <t>MÁQUINA DE LAVAR ROUPA, TIPO LAVADORA, TAMPA SUPERIOR, CAPACIDADE PARA NO MÍNIMO 12 QUILOS, DEVERÁ POSSUIR PROGRAMAÇÃO DE LAVAGEM, ACABAMENTO DO CESTO EM INOX, DEVERÁ POSSUIR SISTEMA DE CENTRIFUGAÇÃO, CONTENDO NO MÍNIMO 11 CICLOS DE LAVAGEM, FILTRO DE FIAPOS, DISPENSER PARA AMACIANTE/ALVEJANTE/SABÃO, VOLTAGEM 127V. GARANTIA MÍNIMA DE 1 ANO</t>
  </si>
  <si>
    <t>POLTRONA HOSPITALAR RECLINÁVEL PARA HIDRATAÇÃO E COLETA DE SANGUE, CONTENDO ASSENTO, ENCOSTO, APOIO BRAÇOS E PÉS ARTICULADOS. DEVERÁ SER CONFECCIONADA EM ESTRUTURA EM TUBOS DE AÇO REDONDO COM ACABAMENTO EM PINTURA EPÓXI, ASSENTO E ENCOSTO ESTOFADOS EM ESPUMA REVESTIDOS EM COURVIN NAS CORES PRETO OU AZUL; COMPATÍVEL PARA ATENDIMENTO DE PACIENTES ADULTOS, POSSUINDO CAPACIDADE PARA NO MÍNIMO 120 KG. DEVERÁ POSSUIR REGISTRO NA ANVISA OU DOCUMENTO DE ISENÇÃO DE REGISTRO. GARANTIA MÍNIMA DE 1 ANO</t>
  </si>
  <si>
    <t>PROJETOR (MODELO REFERÊNCIA PROJETOR EPSON POWERLITE FH52+): SISTEMA DE PROJEÇÃO: TECNOLOGIA 3LCD DE 3 CHIPS; MODO DE PROJEÇÃO: FRONTAL / TRASEIRO / TETO; PAINEL LCD:0,60 POLEGADAS OU SUPERIOR; MÉTODO DE PROJEÇÃO: MATRIZ ATIVA TFT DE POLI-SILÍCIO;  NÚMERO DE PIXELS: NO MÍNIMO 2.304.000 PIXELS (1920 X 1080) X 3; TAMANHO DA TELA DE 30" A 300" (0,87 M - 14,41 M); SAÍDA DE LUZ COLORIDA MÍNIMA DE 4000 LUMENS; SAÍDA DE LUZ BRANCA  MÍNIMA DE 4000 LUMENS RESOLUÇÃO NATIVA: FULL HD OU SUPERIOR; TIPO DE LÂMPADA: 230W UHE; DURAÇÃO DA LÂMPADA MÍNIMA DE 5.500 HORAS (NORMAL) 12.000 HORAS (ECO); RAZÃO DE CONTRASTE: ATÉ 16.000:1; REPRODUÇÃO DE COR: ATÉ 1 BILHÃO DE CORES); TIPO ZOOM: ÓPTICO (MANUAL) / FOCO MANUAL; RAZÃO DE ZOOM:1-1.6; TAMPA DA LENTE: SLIDE LENS SHUTTER; ENTRADA PARA COMPUTADOR X 1 D-SUB15; RCA; HDMI X 2; ENTRADA ÁUDIO RCA;  USB TIPO A (PARA MÓDULO WIRELESS); USB TIPO B (PARA ATUALIZAÇÃO DE FIRMWARE); MÓDULO WIRELESS INTEGRADO ALTO-FALANTE EMBUTIDO DE 16W. GARANTIA MÍNIMA DE 1 ANO.</t>
  </si>
  <si>
    <t xml:space="preserve">ORÇAMENTO JARDIM MÉDICA </t>
  </si>
  <si>
    <t xml:space="preserve">ORÇAMENTO R.A. MARTINS </t>
  </si>
  <si>
    <t>ORÇAMENTO MAGAZINE LUIZA</t>
  </si>
  <si>
    <t xml:space="preserve">ORÇAMENTO LOJAS CEM </t>
  </si>
  <si>
    <t xml:space="preserve">ORÇAMENTO MERCADOMÓVEIS </t>
  </si>
  <si>
    <t>ORÇAMENTO INTERNET 1</t>
  </si>
  <si>
    <t>ORÇAMENTO INTERNET 2</t>
  </si>
  <si>
    <t>ORÇAMENTO INTERNET 3</t>
  </si>
  <si>
    <t xml:space="preserve">CESTA INTERNET </t>
  </si>
  <si>
    <t>EDITAL 1</t>
  </si>
  <si>
    <t>EDITAL 2</t>
  </si>
  <si>
    <t>CESTA NOTAS PARANÁ</t>
  </si>
  <si>
    <t>CESTA PNCP</t>
  </si>
  <si>
    <t>CESTA EDITAL</t>
  </si>
  <si>
    <t>MÉDIA DAS CESTAS</t>
  </si>
  <si>
    <t>VALOR TOTAL</t>
  </si>
  <si>
    <t>BRAÇADEIRA PARA INJEÇÃO EM PEDESTAL, COM ALTURA REGULÁVEL, DEVERÁ POSSUIR APOIO DE BRAÇO TIPO CONCHA EM AÇO
INOX. BASE TUBULAR EM AÇO INOX. ALTURAS APROXIMADAS: MÍNIMA DE 80 CM. MÁXIMA DE 1,20M. DEVERÁ POSSUIR REGISTRO NA ANVISA OU DOCUMENTO DE ISENÇÃO DE REGISTRO. GARANTIA MÍNIMA DE 1 ANO.</t>
  </si>
  <si>
    <t>CADEIRA DE RODAS, TIPO FUNCIONAMENTO: MANUAL, TIPO CONSTRUTIVO: DOBRÁVEL EM X, MATERIAL ESTRUTURA: ALUMÍNIO, ACABAMENTO ESTRUTURA: PINTURA EPÓXI, TIPO USO: LOCOMOÇÃO, TAMANHO: ADULTO, TIPO ENCOSTO: ENCOSTO REMOVÍVEL, APOIO BRAÇO: APOIO BRAÇOS ESCAMOTEÁVEIS, ACABAMENTO DO ENCOSTO E ASSENTO: COURVIN OU NAPA, APOIO PERNAS: APOIO PERNAS REMOVÍVEL E REGULÁVEL, TIPO DE PNEU: PNEUS DIANTEIROS MACIÇOS, TIPO PNEU TRASEIRO: TRASEIRO INFLÁVEL, APOIO PÉS: APOIO PÉS REMOVÍVEL, CAPACIDADE  MÍNIMA DE 120 KG, LARGURA DO ASSENTO: ASSENTO DE NO MÍNIMO 40 CM. DEVERÁ POSSUIR REGISTRO NA ANVISA. GARANTIA MÍNIMA DE 1 ANO.</t>
  </si>
  <si>
    <t>CARRO CURATIVO HOSPITALAR, CONFECCIONADO EM INOXIDÁVEL, DADOS TÉCNICOS: CARRO CURATIVO, PARA FINALIDADES CLINICAS E HOSPITALARES. DEVERÁ POSSUIR 4 RODÍZIOS, TAMPA, PUXADOR E PRATELEIRA CONFECCIONADAS EM AÇO INOXIDÁVEL, DEVERÁ POSSUIR UM BALDE E UMA BACIA CONFECCIONADOS EM ANO INOXIDÁVEL. DIMENSÕES MÍNIMAS: 80,0 X 40,0 X 80,00 CM. DEVERÁ POSSUIR REGISTRO NA ANVISA OU DOCUMENTO DE ISENÇÃO DE REGISTRO. GARANTIA MÍNIMA DE 1 ANO.</t>
  </si>
  <si>
    <t xml:space="preserve">LONGARINA COM NO MÍNIMO 3 LUGARES, CONTENDO BRAÇO EM TODAS DIVISÕES DE ACENTOS E ENCOSTO, MODELO SECRETÁRIA, ESTOFADA COM ESPUMA INJETADA DE ALTA DENSIDADE E MADEIRA COMPENSADA ANATÔMICA. PÉS EM TUBO DE AÇO. DIMENSÕES ESTOFADO: ASSENTO DE NO MÍNIMO: 400MM X 400MM E ENCOSTO DE NO MÍNIMO: 360MM X 270MM. DENSIDADE DA ESPUMA ASSENTO DE NO MÍNIMO: 27MM / DENSIDADE DE NO MÍNIMO 45 KG/M³E ENCOSTO COM NO MÍNIMO: 30MM / DENSIDADE COM NO MÍNIMO 45 KG/M³. REVESTIMENTO ESTOFADO: EM TECIDO POLIPROPILENO, DEVERÁ POSSUIR RESISTÊNCIA MECÂNICA NA COR PRETA, SEM REGULAGEM DE ALTURA. COR PRETO. GARANTIA MÍNIMA DE 1 ANO. </t>
  </si>
  <si>
    <t xml:space="preserve">CADEIRA PARA OBESO COM ESTRUTURA EM AÇO, CADEIRA FIXA, SEM BRAÇOS, NA COR PRETA, ASSENTO E ENCOSTO EM ESPUMA INJETADA; ASSENTO E ENCOSTO REVESTIDOS EM CORVIN NA COR PRETO, REFORÇO ESTRUTURAL NO ENCOSTO E ASSENTO; DEVERÁ SUPORTAR NO MÍNIMO 200  KG. MEDIDAS MÍNIMAS: ALTURA DO ENCOSTO 50 CM X LARGURA 80 CM, ASSENTO LARGURA 80 CM X PROFUNDIDADE 45 CM. GARANTIA MÍNIMA DE 12 MESES. </t>
  </si>
  <si>
    <t>CÓDIGO CATMAT</t>
  </si>
  <si>
    <t>CARRINHO PARA LIMPEZA HOSPITALAR. UTILIZADO PARA LIMPEZA DE INSTALAÇÕES MÉDICAS E DE OUTROS ESTABELECIMENTOS DE SAÚDE. DEVERÁ CONTER ESTRUTURA METÁLICA, DEVERÁ POSSUIR 4 RODÍZIOS. DEVERÁ POSSUIR DISPOSITIVO PARA COLOCAR SACO DE LIXO, GANCHOS PARA A FIXAÇÃO DE NO MÍNIMO UMA PÁ E DE UMA ESFREGONA, UMA PRATELEIRA PARA DETERGENTES E UM SUPORTE PARA BALDES. UM CONJUNTO DE EQUIPAMENTOS NECESSÁRIOS PARA LIMPEZA DEVERÁ ESTAR INCLUSO JUNTAMENTE COM O CARRINHO COMO: 1 PÁ, 1 ESFREGONA E 1 BALDE . DIMENSÕES MÍNIMAS: 100X50X90 CM . GARANTIA MÍNIMA DE 1 ANO</t>
  </si>
  <si>
    <t>NOTEBOOK, CONFIGURAÇÕES MÍNIMAS: INTEL® CORE™ I7-1255U (10-CORE, CACHE DE 12MB, ATÉ 4.7GHZ), 12ª GERAÇÃO DE PROCESSADOR, SISTEMA OPERACIONAL WINDOWS 11 PRO, PLACA DE VÍDEO INTEL® IRIS® XE COM MEMÓRIA GRÁFICA COMPARTILHADA, 8GB DE MEMÓRIA RAM EXPANSÍVEL ATÉ 16GB, ARMAZENAMENTO SSD DE 512GB, NÚMERO DE SLOTS PARA SSD: 2, SENDO UM SSD E UM NVME, TELA FULL HD DE NO MÍNIMO 15.6" (1920 X 1080), WIRELESS 802.11AC, PLACA DE REDE WIRELESS E BLUETOOTH, PORTAS DE COMUNICAÇÃO: 1 HDMI, 1 USB-C, 1 USB 3.2 LEITOR DE CARTÃO MULTIMÍDIA MICROSD, 1 SAÍDA PARA FONE DE OUVIDO/ENTRADA PARA MICROFONE, 1 ENTRADA PARA RJ45 (LAN), MULTIMÍDIA ALTO-FALANTE ESTÉREO. CARREGADOR DE BATERIA ORIGINAL DO FABRICANTE, GARANTIA MÍNIMA DE12 MESES DE GARANTIA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</si>
</sst>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7" x14ac:knownFonts="1">
    <font>
      <sz val="11"/>
      <color theme="1"/>
      <name val="Calibri"/>
      <family val="2"/>
      <scheme val="minor"/>
    </font>
    <font>
      <b/>
      <sz val="8"/>
      <color theme="1"/>
      <name val="Calibri"/>
      <family val="2"/>
      <scheme val="minor"/>
    </font>
    <font>
      <sz val="8"/>
      <color theme="1"/>
      <name val="Calibri"/>
      <family val="2"/>
      <scheme val="minor"/>
    </font>
    <font>
      <sz val="8"/>
      <name val="Calibri"/>
      <family val="2"/>
      <scheme val="minor"/>
    </font>
    <font>
      <b/>
      <sz val="11"/>
      <color theme="1"/>
      <name val="Calibri"/>
      <family val="2"/>
      <scheme val="minor"/>
    </font>
    <font>
      <b/>
      <sz val="8"/>
      <name val="Calibri"/>
      <family val="2"/>
      <scheme val="minor"/>
    </font>
    <font>
      <sz val="11"/>
      <name val="Calibri"/>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xf numFmtId="0" fontId="2" fillId="0" borderId="0" xfId="0" applyFont="1"/>
    <xf numFmtId="0" fontId="3" fillId="0" borderId="1" xfId="0" applyFont="1" applyBorder="1" applyAlignment="1">
      <alignment wrapText="1"/>
    </xf>
    <xf numFmtId="164" fontId="0" fillId="0" borderId="1" xfId="0" applyNumberFormat="1" applyBorder="1"/>
    <xf numFmtId="164" fontId="0" fillId="2" borderId="1" xfId="0" applyNumberFormat="1" applyFill="1" applyBorder="1"/>
    <xf numFmtId="0" fontId="5"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4" fillId="0" borderId="1" xfId="0" applyFont="1" applyBorder="1" applyAlignment="1">
      <alignment horizontal="center" wrapText="1"/>
    </xf>
    <xf numFmtId="164" fontId="6" fillId="3" borderId="1" xfId="0" applyNumberFormat="1" applyFont="1" applyFill="1" applyBorder="1"/>
    <xf numFmtId="164" fontId="0" fillId="4" borderId="1" xfId="0" applyNumberFormat="1" applyFill="1" applyBorder="1"/>
    <xf numFmtId="164" fontId="0" fillId="5" borderId="1" xfId="0" applyNumberFormat="1" applyFill="1" applyBorder="1"/>
    <xf numFmtId="0" fontId="4" fillId="6" borderId="1" xfId="0" applyFont="1" applyFill="1" applyBorder="1" applyAlignment="1">
      <alignment horizontal="center" wrapText="1"/>
    </xf>
    <xf numFmtId="164" fontId="0" fillId="6" borderId="1" xfId="0" applyNumberFormat="1" applyFill="1" applyBorder="1"/>
    <xf numFmtId="0" fontId="4" fillId="0" borderId="1" xfId="0" applyFont="1" applyBorder="1" applyAlignment="1">
      <alignment horizontal="center"/>
    </xf>
    <xf numFmtId="164" fontId="0" fillId="0" borderId="0" xfId="0" applyNumberFormat="1"/>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949F2-DDF9-419A-A4DB-E72CB2BC0087}">
  <dimension ref="A2:X17"/>
  <sheetViews>
    <sheetView tabSelected="1" topLeftCell="C1" zoomScale="86" zoomScaleNormal="86" workbookViewId="0">
      <selection activeCell="V22" sqref="V22"/>
    </sheetView>
  </sheetViews>
  <sheetFormatPr defaultRowHeight="15" x14ac:dyDescent="0.25"/>
  <cols>
    <col min="2" max="2" width="55.7109375" customWidth="1"/>
    <col min="3" max="3" width="15.5703125" customWidth="1"/>
    <col min="4" max="4" width="12.85546875" customWidth="1"/>
    <col min="5" max="5" width="8.7109375" customWidth="1"/>
    <col min="6" max="6" width="18.5703125" customWidth="1"/>
    <col min="7" max="7" width="14.140625" customWidth="1"/>
    <col min="8" max="8" width="13.85546875" customWidth="1"/>
    <col min="9" max="9" width="13.140625" customWidth="1"/>
    <col min="10" max="10" width="14.42578125" customWidth="1"/>
    <col min="11" max="11" width="14.28515625" customWidth="1"/>
    <col min="12" max="12" width="18.42578125" customWidth="1"/>
    <col min="13" max="13" width="16.7109375" customWidth="1"/>
    <col min="14" max="14" width="14.5703125" customWidth="1"/>
    <col min="15" max="16" width="13.140625" customWidth="1"/>
    <col min="17" max="17" width="14.42578125" customWidth="1"/>
    <col min="18" max="18" width="13.140625" customWidth="1"/>
    <col min="19" max="21" width="12" bestFit="1" customWidth="1"/>
    <col min="22" max="22" width="13.42578125" customWidth="1"/>
    <col min="23" max="23" width="11.5703125" customWidth="1"/>
    <col min="24" max="24" width="16.7109375" customWidth="1"/>
  </cols>
  <sheetData>
    <row r="2" spans="1:24" ht="47.25" customHeight="1" x14ac:dyDescent="0.25">
      <c r="A2" s="1" t="s">
        <v>0</v>
      </c>
      <c r="B2" s="1" t="s">
        <v>1</v>
      </c>
      <c r="C2" s="1" t="s">
        <v>35</v>
      </c>
      <c r="D2" s="1" t="s">
        <v>7</v>
      </c>
      <c r="E2" s="1" t="s">
        <v>2</v>
      </c>
      <c r="F2" s="1" t="s">
        <v>14</v>
      </c>
      <c r="G2" s="1" t="s">
        <v>15</v>
      </c>
      <c r="H2" s="1" t="s">
        <v>5</v>
      </c>
      <c r="I2" s="1" t="s">
        <v>4</v>
      </c>
      <c r="J2" s="1" t="s">
        <v>16</v>
      </c>
      <c r="K2" s="1" t="s">
        <v>17</v>
      </c>
      <c r="L2" s="1" t="s">
        <v>18</v>
      </c>
      <c r="M2" s="2" t="s">
        <v>6</v>
      </c>
      <c r="N2" s="1" t="s">
        <v>19</v>
      </c>
      <c r="O2" s="1" t="s">
        <v>20</v>
      </c>
      <c r="P2" s="1" t="s">
        <v>21</v>
      </c>
      <c r="Q2" s="8" t="s">
        <v>22</v>
      </c>
      <c r="R2" s="9" t="s">
        <v>25</v>
      </c>
      <c r="S2" s="10" t="s">
        <v>26</v>
      </c>
      <c r="T2" s="17" t="s">
        <v>23</v>
      </c>
      <c r="U2" s="17" t="s">
        <v>24</v>
      </c>
      <c r="V2" s="15" t="s">
        <v>27</v>
      </c>
      <c r="W2" s="11" t="s">
        <v>28</v>
      </c>
      <c r="X2" s="11" t="s">
        <v>29</v>
      </c>
    </row>
    <row r="3" spans="1:24" ht="194.25" customHeight="1" x14ac:dyDescent="0.25">
      <c r="A3" s="3">
        <v>1</v>
      </c>
      <c r="B3" s="5" t="s">
        <v>8</v>
      </c>
      <c r="C3" s="19">
        <v>452767</v>
      </c>
      <c r="D3" s="20">
        <v>218342</v>
      </c>
      <c r="E3" s="21">
        <v>11</v>
      </c>
      <c r="F3" s="6"/>
      <c r="G3" s="6"/>
      <c r="H3" s="6"/>
      <c r="I3" s="6"/>
      <c r="J3" s="6"/>
      <c r="K3" s="6"/>
      <c r="L3" s="6"/>
      <c r="M3" s="7"/>
      <c r="N3" s="6">
        <v>2589</v>
      </c>
      <c r="O3" s="6">
        <v>2498.9899999999998</v>
      </c>
      <c r="P3" s="6">
        <v>2949.9</v>
      </c>
      <c r="Q3" s="12">
        <v>2679.29</v>
      </c>
      <c r="R3" s="13"/>
      <c r="S3" s="14">
        <v>2155.58</v>
      </c>
      <c r="T3" s="6">
        <v>2817.06</v>
      </c>
      <c r="U3" s="6">
        <v>2776.5</v>
      </c>
      <c r="V3" s="16">
        <v>2796.78</v>
      </c>
      <c r="W3" s="6">
        <v>2543.88</v>
      </c>
      <c r="X3" s="6">
        <f t="shared" ref="X3:X16" si="0">E3*W3</f>
        <v>27982.68</v>
      </c>
    </row>
    <row r="4" spans="1:24" ht="65.25" customHeight="1" x14ac:dyDescent="0.25">
      <c r="A4" s="3">
        <v>2</v>
      </c>
      <c r="B4" s="5" t="s">
        <v>9</v>
      </c>
      <c r="C4" s="19">
        <v>300995</v>
      </c>
      <c r="D4" s="20">
        <v>218343</v>
      </c>
      <c r="E4" s="3">
        <v>11</v>
      </c>
      <c r="F4" s="6"/>
      <c r="G4" s="6"/>
      <c r="H4" s="6"/>
      <c r="I4" s="6"/>
      <c r="J4" s="6"/>
      <c r="K4" s="6">
        <v>748</v>
      </c>
      <c r="L4" s="6">
        <v>799.9</v>
      </c>
      <c r="M4" s="7">
        <v>773.95</v>
      </c>
      <c r="N4" s="6">
        <v>749.9</v>
      </c>
      <c r="O4" s="6">
        <v>859</v>
      </c>
      <c r="P4" s="6">
        <v>1039.8699999999999</v>
      </c>
      <c r="Q4" s="12">
        <v>882.92</v>
      </c>
      <c r="R4" s="13"/>
      <c r="S4" s="14">
        <v>678.41</v>
      </c>
      <c r="T4" s="6"/>
      <c r="U4" s="18">
        <v>823.69</v>
      </c>
      <c r="V4" s="16">
        <v>823.69</v>
      </c>
      <c r="W4" s="6">
        <v>789.74</v>
      </c>
      <c r="X4" s="6">
        <f t="shared" si="0"/>
        <v>8687.14</v>
      </c>
    </row>
    <row r="5" spans="1:24" ht="94.5" customHeight="1" x14ac:dyDescent="0.25">
      <c r="A5" s="3">
        <v>3</v>
      </c>
      <c r="B5" s="5" t="s">
        <v>30</v>
      </c>
      <c r="C5" s="19">
        <v>278084</v>
      </c>
      <c r="D5" s="20">
        <v>218344</v>
      </c>
      <c r="E5" s="3">
        <v>11</v>
      </c>
      <c r="F5" s="6">
        <v>263.5</v>
      </c>
      <c r="G5" s="6">
        <v>248</v>
      </c>
      <c r="H5" s="6"/>
      <c r="I5" s="6"/>
      <c r="J5" s="6"/>
      <c r="K5" s="6"/>
      <c r="L5" s="6"/>
      <c r="M5" s="7">
        <v>255.75</v>
      </c>
      <c r="N5" s="6">
        <v>180.2</v>
      </c>
      <c r="O5" s="6">
        <v>370</v>
      </c>
      <c r="P5" s="6">
        <v>150</v>
      </c>
      <c r="Q5" s="12">
        <v>233.4</v>
      </c>
      <c r="R5" s="13"/>
      <c r="S5" s="14"/>
      <c r="T5" s="6"/>
      <c r="U5" s="6"/>
      <c r="V5" s="16"/>
      <c r="W5" s="6">
        <v>244.57</v>
      </c>
      <c r="X5" s="6">
        <f t="shared" si="0"/>
        <v>2690.27</v>
      </c>
    </row>
    <row r="6" spans="1:24" ht="143.25" customHeight="1" x14ac:dyDescent="0.25">
      <c r="A6" s="3">
        <v>4</v>
      </c>
      <c r="B6" s="5" t="s">
        <v>31</v>
      </c>
      <c r="C6" s="19">
        <v>416041</v>
      </c>
      <c r="D6" s="20">
        <v>218345</v>
      </c>
      <c r="E6" s="3">
        <v>5</v>
      </c>
      <c r="F6" s="6">
        <v>3145</v>
      </c>
      <c r="G6" s="6">
        <v>2960</v>
      </c>
      <c r="H6" s="6"/>
      <c r="I6" s="6"/>
      <c r="J6" s="6"/>
      <c r="K6" s="6"/>
      <c r="L6" s="6"/>
      <c r="M6" s="7">
        <v>3052.5</v>
      </c>
      <c r="N6" s="6">
        <v>1329.74</v>
      </c>
      <c r="O6" s="6">
        <v>1702.9</v>
      </c>
      <c r="P6" s="6">
        <v>2581.9</v>
      </c>
      <c r="Q6" s="12">
        <v>1871.51</v>
      </c>
      <c r="R6" s="13"/>
      <c r="S6" s="14">
        <v>1590</v>
      </c>
      <c r="T6" s="6">
        <v>1631.62</v>
      </c>
      <c r="U6" s="6"/>
      <c r="V6" s="16">
        <v>1631.62</v>
      </c>
      <c r="W6" s="6">
        <v>2036.4</v>
      </c>
      <c r="X6" s="6">
        <f t="shared" si="0"/>
        <v>10182</v>
      </c>
    </row>
    <row r="7" spans="1:24" ht="106.5" customHeight="1" x14ac:dyDescent="0.25">
      <c r="A7" s="3">
        <v>5</v>
      </c>
      <c r="B7" s="5" t="s">
        <v>34</v>
      </c>
      <c r="C7" s="19">
        <v>305420</v>
      </c>
      <c r="D7" s="20">
        <v>218346</v>
      </c>
      <c r="E7" s="3">
        <v>44</v>
      </c>
      <c r="F7" s="6"/>
      <c r="G7" s="6"/>
      <c r="H7" s="6"/>
      <c r="I7" s="6"/>
      <c r="J7" s="6"/>
      <c r="K7" s="6"/>
      <c r="L7" s="6"/>
      <c r="M7" s="7"/>
      <c r="N7" s="6">
        <v>983</v>
      </c>
      <c r="O7" s="6">
        <v>1045</v>
      </c>
      <c r="P7" s="6"/>
      <c r="Q7" s="12">
        <v>1014</v>
      </c>
      <c r="R7" s="13"/>
      <c r="S7" s="14">
        <v>497</v>
      </c>
      <c r="T7" s="6"/>
      <c r="U7" s="6"/>
      <c r="V7" s="16"/>
      <c r="W7" s="6">
        <v>755.5</v>
      </c>
      <c r="X7" s="6">
        <f t="shared" si="0"/>
        <v>33242</v>
      </c>
    </row>
    <row r="8" spans="1:24" ht="105" customHeight="1" x14ac:dyDescent="0.25">
      <c r="A8" s="3">
        <v>6</v>
      </c>
      <c r="B8" s="5" t="s">
        <v>32</v>
      </c>
      <c r="C8" s="19">
        <v>292901</v>
      </c>
      <c r="D8" s="20">
        <v>218347</v>
      </c>
      <c r="E8" s="3">
        <v>2</v>
      </c>
      <c r="F8" s="6">
        <v>1547</v>
      </c>
      <c r="G8" s="6">
        <v>1456</v>
      </c>
      <c r="H8" s="6"/>
      <c r="I8" s="6"/>
      <c r="J8" s="6"/>
      <c r="K8" s="6"/>
      <c r="L8" s="6"/>
      <c r="M8" s="7">
        <v>1501.5</v>
      </c>
      <c r="N8" s="6">
        <v>1328.1</v>
      </c>
      <c r="O8" s="6">
        <v>1077.9000000000001</v>
      </c>
      <c r="P8" s="6">
        <v>915.2</v>
      </c>
      <c r="Q8" s="12">
        <v>1107.06</v>
      </c>
      <c r="R8" s="13"/>
      <c r="S8" s="14">
        <v>614</v>
      </c>
      <c r="T8" s="6"/>
      <c r="U8" s="6"/>
      <c r="V8" s="16"/>
      <c r="W8" s="6">
        <v>1074.18</v>
      </c>
      <c r="X8" s="6">
        <f t="shared" si="0"/>
        <v>2148.36</v>
      </c>
    </row>
    <row r="9" spans="1:24" ht="138.75" customHeight="1" x14ac:dyDescent="0.25">
      <c r="A9" s="3">
        <v>7</v>
      </c>
      <c r="B9" s="5" t="s">
        <v>36</v>
      </c>
      <c r="C9" s="19">
        <v>298356</v>
      </c>
      <c r="D9" s="20">
        <v>218349</v>
      </c>
      <c r="E9" s="3">
        <v>11</v>
      </c>
      <c r="F9" s="6"/>
      <c r="G9" s="6"/>
      <c r="H9" s="6"/>
      <c r="I9" s="6"/>
      <c r="J9" s="6"/>
      <c r="K9" s="6"/>
      <c r="L9" s="6"/>
      <c r="M9" s="7"/>
      <c r="N9" s="6">
        <v>1310</v>
      </c>
      <c r="O9" s="6"/>
      <c r="P9" s="6"/>
      <c r="Q9" s="12">
        <v>1310</v>
      </c>
      <c r="R9" s="13"/>
      <c r="S9" s="14">
        <v>1550</v>
      </c>
      <c r="T9" s="6"/>
      <c r="U9" s="6"/>
      <c r="V9" s="16"/>
      <c r="W9" s="6">
        <v>1430</v>
      </c>
      <c r="X9" s="6">
        <f t="shared" si="0"/>
        <v>15730</v>
      </c>
    </row>
    <row r="10" spans="1:24" ht="79.5" customHeight="1" x14ac:dyDescent="0.25">
      <c r="A10" s="3">
        <v>8</v>
      </c>
      <c r="B10" s="5" t="s">
        <v>10</v>
      </c>
      <c r="C10" s="19">
        <v>425200</v>
      </c>
      <c r="D10" s="20">
        <v>218348</v>
      </c>
      <c r="E10" s="3">
        <v>2</v>
      </c>
      <c r="F10" s="6"/>
      <c r="G10" s="6"/>
      <c r="H10" s="6"/>
      <c r="I10" s="6">
        <v>679</v>
      </c>
      <c r="J10" s="6">
        <v>599</v>
      </c>
      <c r="K10" s="6">
        <v>958</v>
      </c>
      <c r="L10" s="6">
        <v>699.9</v>
      </c>
      <c r="M10" s="7">
        <v>733.97</v>
      </c>
      <c r="N10" s="6">
        <v>1499</v>
      </c>
      <c r="O10" s="6">
        <v>1296.26</v>
      </c>
      <c r="P10" s="6">
        <v>1056.33</v>
      </c>
      <c r="Q10" s="12">
        <v>1283.8599999999999</v>
      </c>
      <c r="R10" s="13">
        <v>604.27</v>
      </c>
      <c r="S10" s="14">
        <v>726.5</v>
      </c>
      <c r="T10" s="6">
        <v>653.44000000000005</v>
      </c>
      <c r="U10" s="6"/>
      <c r="V10" s="16">
        <v>653.44000000000005</v>
      </c>
      <c r="W10" s="6">
        <v>800.4</v>
      </c>
      <c r="X10" s="6">
        <f t="shared" si="0"/>
        <v>1600.8</v>
      </c>
    </row>
    <row r="11" spans="1:24" ht="153" customHeight="1" x14ac:dyDescent="0.25">
      <c r="A11" s="3">
        <v>9</v>
      </c>
      <c r="B11" s="5" t="s">
        <v>33</v>
      </c>
      <c r="C11" s="19">
        <v>483605</v>
      </c>
      <c r="D11" s="20">
        <v>218350</v>
      </c>
      <c r="E11" s="3">
        <v>44</v>
      </c>
      <c r="F11" s="6"/>
      <c r="G11" s="6"/>
      <c r="H11" s="6"/>
      <c r="I11" s="6"/>
      <c r="J11" s="6"/>
      <c r="K11" s="6"/>
      <c r="L11" s="6"/>
      <c r="M11" s="7"/>
      <c r="N11" s="6">
        <v>2206.46</v>
      </c>
      <c r="O11" s="6">
        <v>1055.99</v>
      </c>
      <c r="P11" s="6"/>
      <c r="Q11" s="12">
        <v>1631.22</v>
      </c>
      <c r="R11" s="13"/>
      <c r="S11" s="14">
        <v>1253.21</v>
      </c>
      <c r="T11" s="6"/>
      <c r="U11" s="6"/>
      <c r="V11" s="16"/>
      <c r="W11" s="6">
        <v>1442.21</v>
      </c>
      <c r="X11" s="6">
        <f t="shared" si="0"/>
        <v>63457.240000000005</v>
      </c>
    </row>
    <row r="12" spans="1:24" ht="77.25" customHeight="1" x14ac:dyDescent="0.25">
      <c r="A12" s="3">
        <v>10</v>
      </c>
      <c r="B12" s="5" t="s">
        <v>3</v>
      </c>
      <c r="C12" s="19">
        <v>427602</v>
      </c>
      <c r="D12" s="20">
        <v>218351</v>
      </c>
      <c r="E12" s="3">
        <v>2</v>
      </c>
      <c r="F12" s="6"/>
      <c r="G12" s="6"/>
      <c r="H12" s="6"/>
      <c r="I12" s="6">
        <v>2999</v>
      </c>
      <c r="J12" s="6">
        <v>2999</v>
      </c>
      <c r="K12" s="6">
        <v>3228</v>
      </c>
      <c r="L12" s="6">
        <v>3099.9</v>
      </c>
      <c r="M12" s="7">
        <v>3081.47</v>
      </c>
      <c r="N12" s="6">
        <v>2598.63</v>
      </c>
      <c r="O12" s="6">
        <v>3394.03</v>
      </c>
      <c r="P12" s="6">
        <v>2899</v>
      </c>
      <c r="Q12" s="12">
        <v>2963.88</v>
      </c>
      <c r="R12" s="13">
        <v>2943.71</v>
      </c>
      <c r="S12" s="14">
        <v>2847.99</v>
      </c>
      <c r="T12" s="6">
        <v>3402.91</v>
      </c>
      <c r="U12" s="6">
        <v>3015.93</v>
      </c>
      <c r="V12" s="16">
        <v>3209.42</v>
      </c>
      <c r="W12" s="6">
        <v>3009.29</v>
      </c>
      <c r="X12" s="6">
        <f t="shared" si="0"/>
        <v>6018.58</v>
      </c>
    </row>
    <row r="13" spans="1:24" ht="91.5" customHeight="1" x14ac:dyDescent="0.25">
      <c r="A13" s="3">
        <v>11</v>
      </c>
      <c r="B13" s="5" t="s">
        <v>11</v>
      </c>
      <c r="C13" s="19">
        <v>325146</v>
      </c>
      <c r="D13" s="20">
        <v>218352</v>
      </c>
      <c r="E13" s="3">
        <v>6</v>
      </c>
      <c r="F13" s="6"/>
      <c r="G13" s="6"/>
      <c r="H13" s="6"/>
      <c r="I13" s="6">
        <v>1999</v>
      </c>
      <c r="J13" s="6">
        <v>1999</v>
      </c>
      <c r="K13" s="6">
        <v>1738</v>
      </c>
      <c r="L13" s="6">
        <v>1790</v>
      </c>
      <c r="M13" s="7">
        <v>1881.5</v>
      </c>
      <c r="N13" s="6">
        <v>1745.03</v>
      </c>
      <c r="O13" s="6">
        <v>1899</v>
      </c>
      <c r="P13" s="6">
        <v>1649</v>
      </c>
      <c r="Q13" s="12">
        <v>1764.34</v>
      </c>
      <c r="R13" s="13"/>
      <c r="S13" s="14">
        <v>2280</v>
      </c>
      <c r="T13" s="6">
        <v>2046.66</v>
      </c>
      <c r="U13" s="6"/>
      <c r="V13" s="16">
        <v>2046.66</v>
      </c>
      <c r="W13" s="6">
        <v>1993.12</v>
      </c>
      <c r="X13" s="6">
        <f t="shared" si="0"/>
        <v>11958.72</v>
      </c>
    </row>
    <row r="14" spans="1:24" ht="159.75" customHeight="1" x14ac:dyDescent="0.25">
      <c r="A14" s="3">
        <v>12</v>
      </c>
      <c r="B14" s="5" t="s">
        <v>37</v>
      </c>
      <c r="C14" s="19">
        <v>480277</v>
      </c>
      <c r="D14" s="20">
        <v>218353</v>
      </c>
      <c r="E14" s="3">
        <v>11</v>
      </c>
      <c r="F14" s="6"/>
      <c r="G14" s="6"/>
      <c r="H14" s="6">
        <v>5200</v>
      </c>
      <c r="I14" s="6"/>
      <c r="J14" s="6">
        <v>4599</v>
      </c>
      <c r="K14" s="6">
        <v>4848</v>
      </c>
      <c r="L14" s="6">
        <v>3499.9</v>
      </c>
      <c r="M14" s="7">
        <v>4536.72</v>
      </c>
      <c r="N14" s="6">
        <v>3799.06</v>
      </c>
      <c r="O14" s="6">
        <v>4499</v>
      </c>
      <c r="P14" s="6">
        <v>6299.98</v>
      </c>
      <c r="Q14" s="12">
        <v>4866.01</v>
      </c>
      <c r="R14" s="13"/>
      <c r="S14" s="14">
        <v>3184.74</v>
      </c>
      <c r="T14" s="6">
        <v>4046.66</v>
      </c>
      <c r="U14" s="6"/>
      <c r="V14" s="16">
        <v>4046.66</v>
      </c>
      <c r="W14" s="6">
        <v>4158.53</v>
      </c>
      <c r="X14" s="6">
        <f t="shared" si="0"/>
        <v>45743.829999999994</v>
      </c>
    </row>
    <row r="15" spans="1:24" ht="110.25" customHeight="1" x14ac:dyDescent="0.25">
      <c r="A15" s="3">
        <v>13</v>
      </c>
      <c r="B15" s="5" t="s">
        <v>12</v>
      </c>
      <c r="C15" s="19">
        <v>484081</v>
      </c>
      <c r="D15" s="20">
        <v>218354</v>
      </c>
      <c r="E15" s="3">
        <v>11</v>
      </c>
      <c r="F15" s="6">
        <v>1513</v>
      </c>
      <c r="G15" s="6">
        <v>1424</v>
      </c>
      <c r="H15" s="6"/>
      <c r="I15" s="6"/>
      <c r="J15" s="6"/>
      <c r="K15" s="6"/>
      <c r="L15" s="6"/>
      <c r="M15" s="7">
        <v>1468.5</v>
      </c>
      <c r="N15" s="6">
        <v>1133.67</v>
      </c>
      <c r="O15" s="6">
        <v>1540</v>
      </c>
      <c r="P15" s="6">
        <v>1062</v>
      </c>
      <c r="Q15" s="12">
        <v>1245.22</v>
      </c>
      <c r="R15" s="13"/>
      <c r="S15" s="14">
        <v>699</v>
      </c>
      <c r="T15" s="6">
        <v>1050.77</v>
      </c>
      <c r="U15" s="6"/>
      <c r="V15" s="16">
        <v>1050.77</v>
      </c>
      <c r="W15" s="6">
        <v>1115.8699999999999</v>
      </c>
      <c r="X15" s="6">
        <f t="shared" si="0"/>
        <v>12274.57</v>
      </c>
    </row>
    <row r="16" spans="1:24" ht="195.75" customHeight="1" x14ac:dyDescent="0.25">
      <c r="A16" s="3">
        <v>14</v>
      </c>
      <c r="B16" s="5" t="s">
        <v>13</v>
      </c>
      <c r="C16" s="19">
        <v>603956</v>
      </c>
      <c r="D16" s="20">
        <v>218355</v>
      </c>
      <c r="E16" s="3">
        <v>3</v>
      </c>
      <c r="F16" s="6"/>
      <c r="G16" s="6"/>
      <c r="H16" s="6"/>
      <c r="I16" s="6"/>
      <c r="J16" s="6"/>
      <c r="K16" s="6"/>
      <c r="L16" s="6"/>
      <c r="M16" s="7"/>
      <c r="N16" s="6">
        <v>5399.1</v>
      </c>
      <c r="O16" s="6">
        <v>4560.49</v>
      </c>
      <c r="P16" s="6"/>
      <c r="Q16" s="12">
        <v>4979.79</v>
      </c>
      <c r="R16" s="6"/>
      <c r="S16" s="14">
        <v>3776.54</v>
      </c>
      <c r="T16" s="6">
        <v>3393.73</v>
      </c>
      <c r="U16" s="6"/>
      <c r="V16" s="16">
        <v>3393.73</v>
      </c>
      <c r="W16" s="6">
        <v>4050.02</v>
      </c>
      <c r="X16" s="6">
        <f t="shared" si="0"/>
        <v>12150.06</v>
      </c>
    </row>
    <row r="17" spans="1:24" x14ac:dyDescent="0.25">
      <c r="A17" s="4"/>
      <c r="B17" s="4"/>
      <c r="C17" s="4"/>
      <c r="D17" s="4"/>
      <c r="E17" s="4"/>
      <c r="T17" s="18"/>
      <c r="U17" s="18"/>
      <c r="V17" s="18"/>
      <c r="W17" s="18"/>
      <c r="X17" s="6">
        <f>SUM(X3:X16)</f>
        <v>253866.24999999997</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dc:creator>
  <cp:lastModifiedBy>FERNANDA</cp:lastModifiedBy>
  <dcterms:created xsi:type="dcterms:W3CDTF">2024-10-14T17:13:27Z</dcterms:created>
  <dcterms:modified xsi:type="dcterms:W3CDTF">2024-11-12T15:37:51Z</dcterms:modified>
</cp:coreProperties>
</file>